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xl/theme/theme1.xml" ContentType="application/vnd.openxmlformats-officedocument.theme+xml"/>
  <Override PartName="/xl/styles.xml" ContentType="application/vnd.openxmlformats-officedocument.spreadsheetml.styles+xml"/>
  <Override PartName="/customXml/itemProps1.xml" ContentType="application/vnd.openxmlformats-officedocument.customXmlProperti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showInkAnnotation="0" autoCompressPictures="0" defaultThemeVersion="124226"/>
  <bookViews>
    <workbookView xWindow="0" yWindow="0" windowWidth="24000" windowHeight="9735" tabRatio="802"/>
  </bookViews>
  <sheets>
    <sheet name="Обоснование НМЦ" sheetId="3" r:id="rId1"/>
  </sheets>
  <externalReferences>
    <externalReference r:id="rId2"/>
    <externalReference r:id="rId3"/>
    <externalReference r:id="rId4"/>
    <externalReference r:id="rId5"/>
  </externalReferences>
  <definedNames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'Обоснование НМЦ'!$A$1:$T$47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R15" i="3"/>
  <c r="R16"/>
  <c r="R17"/>
  <c r="R18"/>
  <c r="R19"/>
  <c r="R20"/>
  <c r="R21"/>
  <c r="R22"/>
  <c r="R23"/>
  <c r="R24"/>
  <c r="R25"/>
  <c r="K15" l="1"/>
  <c r="K16"/>
  <c r="K17"/>
  <c r="K18"/>
  <c r="K19"/>
  <c r="K20"/>
  <c r="K21"/>
  <c r="K22"/>
  <c r="K23"/>
  <c r="K24"/>
  <c r="K25"/>
  <c r="K14"/>
  <c r="S15" l="1"/>
  <c r="S16"/>
  <c r="S17"/>
  <c r="S18"/>
  <c r="S19"/>
  <c r="S20"/>
  <c r="S21"/>
  <c r="S22"/>
  <c r="S23"/>
  <c r="S24"/>
  <c r="S25"/>
  <c r="R14"/>
  <c r="S14" s="1"/>
  <c r="T25" l="1"/>
  <c r="T23" l="1"/>
  <c r="T21"/>
  <c r="T24" l="1"/>
  <c r="T14" l="1"/>
  <c r="T16" l="1"/>
  <c r="T18"/>
  <c r="T20"/>
  <c r="T15"/>
  <c r="T17"/>
  <c r="T19"/>
  <c r="T22"/>
</calcChain>
</file>

<file path=xl/sharedStrings.xml><?xml version="1.0" encoding="utf-8"?>
<sst xmlns="http://schemas.openxmlformats.org/spreadsheetml/2006/main" count="88" uniqueCount="65">
  <si>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</si>
  <si>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</si>
  <si>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</si>
  <si>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</si>
  <si>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</si>
  <si>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№ п/п</t>
  </si>
  <si>
    <t>подпись</t>
  </si>
  <si>
    <t>Приложения:</t>
  </si>
  <si>
    <t>Поставщик 1</t>
  </si>
  <si>
    <t xml:space="preserve">Наименование Общества - Заказчика </t>
  </si>
  <si>
    <t>№  договора</t>
  </si>
  <si>
    <t>дата  договора</t>
  </si>
  <si>
    <t>цена за ед.изм. без НДС</t>
  </si>
  <si>
    <t>Наименование подгруппы</t>
  </si>
  <si>
    <t>должность</t>
  </si>
  <si>
    <t>Код ЕНС</t>
  </si>
  <si>
    <t>Наименование контрагента</t>
  </si>
  <si>
    <t>1.</t>
  </si>
  <si>
    <t>2.</t>
  </si>
  <si>
    <t>3.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</si>
  <si>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</si>
  <si>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</si>
  <si>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12.1.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</si>
  <si>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</si>
  <si>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Кол-во к поставке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</si>
  <si>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</si>
  <si>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</si>
  <si>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</si>
  <si>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</si>
  <si>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Код подгруппы</t>
  </si>
  <si>
    <t>Плановая цена, руб. без НДС</t>
  </si>
  <si>
    <t>НМЦ установлена Заказчиком</t>
  </si>
  <si>
    <t>Примечание - пояснение в случае установления НМЦ отличной от расчетной:</t>
  </si>
  <si>
    <t>Базовая цена</t>
  </si>
  <si>
    <t>для нужд  ООО "Самарские коммунальные системы"</t>
  </si>
  <si>
    <t>Поставщик 2</t>
  </si>
  <si>
    <t>Поставщик 3</t>
  </si>
  <si>
    <t>12.2.</t>
  </si>
  <si>
    <t>12.3.</t>
  </si>
  <si>
    <t>12.4.</t>
  </si>
  <si>
    <t>12.5.</t>
  </si>
  <si>
    <t xml:space="preserve"> Текущие рыночные предложения (руб/ед. изм.), без НДС </t>
  </si>
  <si>
    <t>Источник №2 "Предложения от потенциальных контрагентов"</t>
  </si>
  <si>
    <t>Поставщик 4</t>
  </si>
  <si>
    <t>Поставщик 5</t>
  </si>
  <si>
    <t>Ведущий инженер</t>
  </si>
  <si>
    <t>Руководитель ОКР</t>
  </si>
  <si>
    <t>маш-час</t>
  </si>
  <si>
    <t>тн</t>
  </si>
  <si>
    <t>Прием снега (ледяных образований) на площадку для временного складирования снега (за 1тн)</t>
  </si>
  <si>
    <t xml:space="preserve"> 1 чел/час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</si>
  <si>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цен*</t>
    </r>
  </si>
  <si>
    <t xml:space="preserve">Лимит финансирования работ в период действия Договора ориентировочно устанавливается  2 500 000руб. 00 коп.  (два миллиона пятьсот тысяч) рублей 00 копеек. Сумма лимита определена без НДС. Дополнительно к указанной стоимости начисляется сумма НДС в соответствии с налоговым законодательством. 
1. Плановая стоимость взята из ведомости договорной цены, цена  сформирована на основании предыдущего периода с учетом индексации. 
2. Окончательная Цена Работы по Договору определяется из совокупности всех Актов о приемке выполненных работ оформленных по форме КС-2, справки о стоимости работ по форме КС-3 по каждой заявке, подписанных Сторонами, подтверждающих выполнение Работ по Договору.
3. *-Минэкономразвитие РФ от 28.09.2022 г., таб. 7 (на 2024 г. =1,055) ИПЦ базовый "строительство" индекс цены производителей на внутреннем рынке.
</t>
  </si>
  <si>
    <t>Трактор "БЕЛАРУС" (щетка)</t>
  </si>
  <si>
    <t>Автомобиль-самосвал КАМАЗ</t>
  </si>
  <si>
    <t>Погрузчик ТО-18, Амкодор 322-01, Погрузчик "Волжанин"</t>
  </si>
  <si>
    <t>Погрузчик универсальный Амкодор 211, Бобкат (мини)</t>
  </si>
  <si>
    <t>Тягач полуприцеп КАМАЗ 54112 с тралом 20т</t>
  </si>
  <si>
    <t>Экскаватор-погрузчик JCB</t>
  </si>
  <si>
    <t>Газель ГАЗ - 3307</t>
  </si>
  <si>
    <t xml:space="preserve">З/плата дорожных рабочих </t>
  </si>
  <si>
    <t>Песчано-соляная смесь (содержание соли 10 %) за 1 тн</t>
  </si>
  <si>
    <t>Песчано-соляная смесь (содержание соли 30 %) за 1 тн</t>
  </si>
  <si>
    <t>Противогололедный реагент "Бионорд"</t>
  </si>
  <si>
    <t>21/23/134</t>
  </si>
</sst>
</file>

<file path=xl/styles.xml><?xml version="1.0" encoding="utf-8"?>
<styleSheet xmlns="http://schemas.openxmlformats.org/spreadsheetml/2006/main">
  <numFmts count="1">
    <numFmt numFmtId="164" formatCode="0.000"/>
  </numFmts>
  <fonts count="18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10"/>
      <name val="Arial"/>
      <family val="2"/>
      <charset val="204"/>
    </font>
    <font>
      <sz val="10"/>
      <color theme="1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0" fontId="6" fillId="0" borderId="0"/>
    <xf numFmtId="0" fontId="2" fillId="0" borderId="0"/>
    <xf numFmtId="0" fontId="1" fillId="0" borderId="0"/>
    <xf numFmtId="9" fontId="16" fillId="0" borderId="0" applyFont="0" applyFill="0" applyBorder="0" applyAlignment="0" applyProtection="0"/>
  </cellStyleXfs>
  <cellXfs count="61">
    <xf numFmtId="0" fontId="0" fillId="0" borderId="0" xfId="0"/>
    <xf numFmtId="0" fontId="7" fillId="0" borderId="0" xfId="0" applyFont="1" applyFill="1"/>
    <xf numFmtId="0" fontId="8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center" wrapText="1"/>
    </xf>
    <xf numFmtId="0" fontId="7" fillId="0" borderId="0" xfId="0" applyFont="1" applyFill="1" applyAlignment="1">
      <alignment vertical="center"/>
    </xf>
    <xf numFmtId="0" fontId="7" fillId="0" borderId="1" xfId="0" applyFont="1" applyFill="1" applyBorder="1" applyAlignment="1">
      <alignment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10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7" fillId="2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0" xfId="0" applyFont="1" applyFill="1" applyAlignment="1">
      <alignment vertical="top"/>
    </xf>
    <xf numFmtId="49" fontId="7" fillId="0" borderId="0" xfId="0" applyNumberFormat="1" applyFont="1" applyFill="1" applyAlignment="1">
      <alignment horizontal="left" vertical="top"/>
    </xf>
    <xf numFmtId="0" fontId="7" fillId="0" borderId="0" xfId="0" applyFont="1" applyFill="1" applyAlignment="1">
      <alignment horizontal="left"/>
    </xf>
    <xf numFmtId="0" fontId="9" fillId="0" borderId="0" xfId="0" applyFont="1" applyFill="1"/>
    <xf numFmtId="0" fontId="7" fillId="0" borderId="8" xfId="0" applyFont="1" applyFill="1" applyBorder="1" applyAlignment="1">
      <alignment horizontal="center"/>
    </xf>
    <xf numFmtId="0" fontId="7" fillId="0" borderId="0" xfId="0" applyFont="1" applyFill="1" applyBorder="1" applyAlignment="1"/>
    <xf numFmtId="0" fontId="7" fillId="0" borderId="0" xfId="0" applyFont="1" applyFill="1" applyBorder="1"/>
    <xf numFmtId="0" fontId="8" fillId="0" borderId="0" xfId="0" applyFont="1" applyFill="1" applyAlignment="1">
      <alignment horizontal="right"/>
    </xf>
    <xf numFmtId="0" fontId="7" fillId="0" borderId="9" xfId="0" applyFont="1" applyFill="1" applyBorder="1" applyAlignment="1">
      <alignment horizontal="center"/>
    </xf>
    <xf numFmtId="0" fontId="7" fillId="0" borderId="0" xfId="0" applyFont="1" applyFill="1" applyAlignment="1">
      <alignment horizontal="center"/>
    </xf>
    <xf numFmtId="0" fontId="7" fillId="0" borderId="1" xfId="0" applyFont="1" applyFill="1" applyBorder="1" applyAlignment="1">
      <alignment vertical="center"/>
    </xf>
    <xf numFmtId="4" fontId="9" fillId="0" borderId="1" xfId="0" applyNumberFormat="1" applyFont="1" applyFill="1" applyBorder="1" applyAlignment="1">
      <alignment horizontal="right" vertical="center" wrapText="1"/>
    </xf>
    <xf numFmtId="0" fontId="7" fillId="0" borderId="1" xfId="0" applyFont="1" applyFill="1" applyBorder="1"/>
    <xf numFmtId="3" fontId="7" fillId="0" borderId="2" xfId="0" applyNumberFormat="1" applyFont="1" applyFill="1" applyBorder="1" applyAlignment="1">
      <alignment horizontal="center" vertical="center" wrapText="1"/>
    </xf>
    <xf numFmtId="4" fontId="17" fillId="0" borderId="1" xfId="0" applyNumberFormat="1" applyFont="1" applyBorder="1" applyAlignment="1">
      <alignment horizontal="center" vertical="center"/>
    </xf>
    <xf numFmtId="0" fontId="7" fillId="0" borderId="8" xfId="0" applyFont="1" applyFill="1" applyBorder="1" applyAlignment="1">
      <alignment horizontal="center"/>
    </xf>
    <xf numFmtId="0" fontId="7" fillId="0" borderId="9" xfId="0" applyFont="1" applyFill="1" applyBorder="1" applyAlignment="1">
      <alignment horizontal="center"/>
    </xf>
    <xf numFmtId="14" fontId="17" fillId="0" borderId="1" xfId="0" applyNumberFormat="1" applyFont="1" applyBorder="1" applyAlignment="1">
      <alignment horizontal="center" vertical="center"/>
    </xf>
    <xf numFmtId="0" fontId="9" fillId="0" borderId="4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4" fontId="17" fillId="0" borderId="1" xfId="0" applyNumberFormat="1" applyFont="1" applyBorder="1" applyAlignment="1">
      <alignment horizontal="center" vertical="center" wrapText="1"/>
    </xf>
    <xf numFmtId="3" fontId="17" fillId="0" borderId="1" xfId="0" applyNumberFormat="1" applyFont="1" applyBorder="1" applyAlignment="1">
      <alignment horizontal="center" vertical="center"/>
    </xf>
    <xf numFmtId="16" fontId="9" fillId="2" borderId="4" xfId="0" applyNumberFormat="1" applyFont="1" applyFill="1" applyBorder="1" applyAlignment="1">
      <alignment horizontal="center" vertical="center" wrapText="1"/>
    </xf>
    <xf numFmtId="14" fontId="7" fillId="0" borderId="8" xfId="0" applyNumberFormat="1" applyFont="1" applyFill="1" applyBorder="1" applyAlignment="1">
      <alignment horizontal="center"/>
    </xf>
    <xf numFmtId="164" fontId="17" fillId="0" borderId="1" xfId="35" applyNumberFormat="1" applyFont="1" applyBorder="1" applyAlignment="1">
      <alignment horizontal="center" vertical="center"/>
    </xf>
    <xf numFmtId="0" fontId="7" fillId="0" borderId="0" xfId="0" applyFont="1" applyFill="1" applyAlignment="1">
      <alignment wrapText="1"/>
    </xf>
    <xf numFmtId="0" fontId="7" fillId="0" borderId="1" xfId="0" applyFont="1" applyFill="1" applyBorder="1" applyAlignment="1">
      <alignment wrapText="1"/>
    </xf>
    <xf numFmtId="4" fontId="17" fillId="0" borderId="1" xfId="0" applyNumberFormat="1" applyFont="1" applyFill="1" applyBorder="1" applyAlignment="1">
      <alignment horizontal="center" vertical="center"/>
    </xf>
    <xf numFmtId="0" fontId="12" fillId="0" borderId="0" xfId="0" applyFont="1" applyFill="1" applyAlignment="1">
      <alignment horizontal="center"/>
    </xf>
    <xf numFmtId="0" fontId="7" fillId="0" borderId="2" xfId="0" applyFont="1" applyFill="1" applyBorder="1" applyAlignment="1">
      <alignment vertical="center" wrapText="1"/>
    </xf>
    <xf numFmtId="0" fontId="7" fillId="0" borderId="5" xfId="0" applyFont="1" applyFill="1" applyBorder="1" applyAlignment="1">
      <alignment vertical="center" wrapText="1"/>
    </xf>
    <xf numFmtId="0" fontId="7" fillId="0" borderId="6" xfId="0" applyFont="1" applyFill="1" applyBorder="1" applyAlignment="1">
      <alignment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13" fillId="0" borderId="3" xfId="0" applyFont="1" applyFill="1" applyBorder="1" applyAlignment="1">
      <alignment horizontal="center" vertical="center" wrapText="1"/>
    </xf>
    <xf numFmtId="0" fontId="13" fillId="0" borderId="7" xfId="0" applyFont="1" applyFill="1" applyBorder="1" applyAlignment="1">
      <alignment horizontal="center" vertical="center" wrapText="1"/>
    </xf>
    <xf numFmtId="0" fontId="13" fillId="0" borderId="4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"/>
    </xf>
    <xf numFmtId="0" fontId="9" fillId="0" borderId="2" xfId="0" applyFont="1" applyFill="1" applyBorder="1" applyAlignment="1">
      <alignment horizontal="right" vertical="center" wrapText="1"/>
    </xf>
    <xf numFmtId="0" fontId="9" fillId="0" borderId="5" xfId="0" applyFont="1" applyFill="1" applyBorder="1" applyAlignment="1">
      <alignment horizontal="right" vertical="center" wrapText="1"/>
    </xf>
    <xf numFmtId="0" fontId="9" fillId="0" borderId="6" xfId="0" applyFont="1" applyFill="1" applyBorder="1" applyAlignment="1">
      <alignment horizontal="right" vertical="center" wrapText="1"/>
    </xf>
    <xf numFmtId="0" fontId="7" fillId="0" borderId="9" xfId="0" applyFont="1" applyFill="1" applyBorder="1" applyAlignment="1">
      <alignment horizontal="left" wrapText="1"/>
    </xf>
    <xf numFmtId="0" fontId="7" fillId="0" borderId="9" xfId="0" applyFont="1" applyFill="1" applyBorder="1" applyAlignment="1">
      <alignment horizontal="left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2"/>
    <cellStyle name="Обычный 4" xfId="33"/>
    <cellStyle name="Обычный 5" xfId="34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Процентный" xfId="35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19050</xdr:colOff>
      <xdr:row>9</xdr:row>
      <xdr:rowOff>1600200</xdr:rowOff>
    </xdr:from>
    <xdr:to>
      <xdr:col>18</xdr:col>
      <xdr:colOff>1504950</xdr:colOff>
      <xdr:row>9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266700</xdr:colOff>
      <xdr:row>9</xdr:row>
      <xdr:rowOff>1400175</xdr:rowOff>
    </xdr:from>
    <xdr:to>
      <xdr:col>18</xdr:col>
      <xdr:colOff>419100</xdr:colOff>
      <xdr:row>9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xmlns="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18</xdr:col>
      <xdr:colOff>69669</xdr:colOff>
      <xdr:row>14</xdr:row>
      <xdr:rowOff>1178106</xdr:rowOff>
    </xdr:from>
    <xdr:to>
      <xdr:col>18</xdr:col>
      <xdr:colOff>1260295</xdr:colOff>
      <xdr:row>14</xdr:row>
      <xdr:rowOff>1435525</xdr:rowOff>
    </xdr:to>
    <xdr:pic>
      <xdr:nvPicPr>
        <xdr:cNvPr id="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1178106</xdr:rowOff>
    </xdr:from>
    <xdr:to>
      <xdr:col>18</xdr:col>
      <xdr:colOff>1260295</xdr:colOff>
      <xdr:row>15</xdr:row>
      <xdr:rowOff>1435525</xdr:rowOff>
    </xdr:to>
    <xdr:pic>
      <xdr:nvPicPr>
        <xdr:cNvPr id="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629812" y="6272620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1178106</xdr:rowOff>
    </xdr:from>
    <xdr:to>
      <xdr:col>18</xdr:col>
      <xdr:colOff>1260295</xdr:colOff>
      <xdr:row>16</xdr:row>
      <xdr:rowOff>1435525</xdr:rowOff>
    </xdr:to>
    <xdr:pic>
      <xdr:nvPicPr>
        <xdr:cNvPr id="1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1178106</xdr:rowOff>
    </xdr:from>
    <xdr:to>
      <xdr:col>18</xdr:col>
      <xdr:colOff>1260295</xdr:colOff>
      <xdr:row>17</xdr:row>
      <xdr:rowOff>1435525</xdr:rowOff>
    </xdr:to>
    <xdr:pic>
      <xdr:nvPicPr>
        <xdr:cNvPr id="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7143477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1178106</xdr:rowOff>
    </xdr:from>
    <xdr:to>
      <xdr:col>18</xdr:col>
      <xdr:colOff>1260295</xdr:colOff>
      <xdr:row>18</xdr:row>
      <xdr:rowOff>1435525</xdr:rowOff>
    </xdr:to>
    <xdr:pic>
      <xdr:nvPicPr>
        <xdr:cNvPr id="5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91669" y="8014335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17</xdr:col>
      <xdr:colOff>1056617</xdr:colOff>
      <xdr:row>24</xdr:row>
      <xdr:rowOff>165072</xdr:rowOff>
    </xdr:from>
    <xdr:to>
      <xdr:col>18</xdr:col>
      <xdr:colOff>780393</xdr:colOff>
      <xdr:row>24</xdr:row>
      <xdr:rowOff>165316</xdr:rowOff>
    </xdr:to>
    <xdr:pic>
      <xdr:nvPicPr>
        <xdr:cNvPr id="5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060103" y="664207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196669</xdr:colOff>
      <xdr:row>31</xdr:row>
      <xdr:rowOff>38281</xdr:rowOff>
    </xdr:from>
    <xdr:to>
      <xdr:col>19</xdr:col>
      <xdr:colOff>129995</xdr:colOff>
      <xdr:row>31</xdr:row>
      <xdr:rowOff>38525</xdr:rowOff>
    </xdr:to>
    <xdr:pic>
      <xdr:nvPicPr>
        <xdr:cNvPr id="6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5088669" y="107062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14</xdr:row>
      <xdr:rowOff>435156</xdr:rowOff>
    </xdr:from>
    <xdr:to>
      <xdr:col>19</xdr:col>
      <xdr:colOff>2995</xdr:colOff>
      <xdr:row>14</xdr:row>
      <xdr:rowOff>435400</xdr:rowOff>
    </xdr:to>
    <xdr:pic>
      <xdr:nvPicPr>
        <xdr:cNvPr id="10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435156</xdr:rowOff>
    </xdr:from>
    <xdr:to>
      <xdr:col>19</xdr:col>
      <xdr:colOff>2995</xdr:colOff>
      <xdr:row>15</xdr:row>
      <xdr:rowOff>435400</xdr:rowOff>
    </xdr:to>
    <xdr:pic>
      <xdr:nvPicPr>
        <xdr:cNvPr id="10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435156</xdr:rowOff>
    </xdr:from>
    <xdr:to>
      <xdr:col>19</xdr:col>
      <xdr:colOff>2995</xdr:colOff>
      <xdr:row>16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435156</xdr:rowOff>
    </xdr:from>
    <xdr:to>
      <xdr:col>19</xdr:col>
      <xdr:colOff>2995</xdr:colOff>
      <xdr:row>17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435156</xdr:rowOff>
    </xdr:from>
    <xdr:to>
      <xdr:col>19</xdr:col>
      <xdr:colOff>2995</xdr:colOff>
      <xdr:row>18</xdr:row>
      <xdr:rowOff>435400</xdr:rowOff>
    </xdr:to>
    <xdr:pic>
      <xdr:nvPicPr>
        <xdr:cNvPr id="10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21</xdr:row>
      <xdr:rowOff>435156</xdr:rowOff>
    </xdr:from>
    <xdr:to>
      <xdr:col>19</xdr:col>
      <xdr:colOff>2995</xdr:colOff>
      <xdr:row>21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3675794" y="6340656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14</xdr:row>
      <xdr:rowOff>435156</xdr:rowOff>
    </xdr:from>
    <xdr:to>
      <xdr:col>19</xdr:col>
      <xdr:colOff>2995</xdr:colOff>
      <xdr:row>14</xdr:row>
      <xdr:rowOff>435400</xdr:rowOff>
    </xdr:to>
    <xdr:pic>
      <xdr:nvPicPr>
        <xdr:cNvPr id="2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15</xdr:row>
      <xdr:rowOff>435156</xdr:rowOff>
    </xdr:from>
    <xdr:to>
      <xdr:col>19</xdr:col>
      <xdr:colOff>2995</xdr:colOff>
      <xdr:row>15</xdr:row>
      <xdr:rowOff>435400</xdr:rowOff>
    </xdr:to>
    <xdr:pic>
      <xdr:nvPicPr>
        <xdr:cNvPr id="2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16</xdr:row>
      <xdr:rowOff>435156</xdr:rowOff>
    </xdr:from>
    <xdr:to>
      <xdr:col>19</xdr:col>
      <xdr:colOff>2995</xdr:colOff>
      <xdr:row>16</xdr:row>
      <xdr:rowOff>435400</xdr:rowOff>
    </xdr:to>
    <xdr:pic>
      <xdr:nvPicPr>
        <xdr:cNvPr id="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17</xdr:row>
      <xdr:rowOff>435156</xdr:rowOff>
    </xdr:from>
    <xdr:to>
      <xdr:col>19</xdr:col>
      <xdr:colOff>2995</xdr:colOff>
      <xdr:row>17</xdr:row>
      <xdr:rowOff>435400</xdr:rowOff>
    </xdr:to>
    <xdr:pic>
      <xdr:nvPicPr>
        <xdr:cNvPr id="2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18</xdr:row>
      <xdr:rowOff>435156</xdr:rowOff>
    </xdr:from>
    <xdr:to>
      <xdr:col>19</xdr:col>
      <xdr:colOff>2995</xdr:colOff>
      <xdr:row>18</xdr:row>
      <xdr:rowOff>435400</xdr:rowOff>
    </xdr:to>
    <xdr:pic>
      <xdr:nvPicPr>
        <xdr:cNvPr id="2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19</xdr:row>
      <xdr:rowOff>435156</xdr:rowOff>
    </xdr:from>
    <xdr:to>
      <xdr:col>19</xdr:col>
      <xdr:colOff>2995</xdr:colOff>
      <xdr:row>19</xdr:row>
      <xdr:rowOff>435400</xdr:rowOff>
    </xdr:to>
    <xdr:pic>
      <xdr:nvPicPr>
        <xdr:cNvPr id="2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21</xdr:row>
      <xdr:rowOff>435156</xdr:rowOff>
    </xdr:from>
    <xdr:to>
      <xdr:col>19</xdr:col>
      <xdr:colOff>2995</xdr:colOff>
      <xdr:row>21</xdr:row>
      <xdr:rowOff>435400</xdr:rowOff>
    </xdr:to>
    <xdr:pic>
      <xdr:nvPicPr>
        <xdr:cNvPr id="2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24961669" y="5435781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4248312" y="717069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139955" y="5770245"/>
          <a:ext cx="8150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69669</xdr:colOff>
      <xdr:row>23</xdr:row>
      <xdr:rowOff>435156</xdr:rowOff>
    </xdr:from>
    <xdr:to>
      <xdr:col>19</xdr:col>
      <xdr:colOff>2995</xdr:colOff>
      <xdr:row>23</xdr:row>
      <xdr:rowOff>435400</xdr:rowOff>
    </xdr:to>
    <xdr:pic>
      <xdr:nvPicPr>
        <xdr:cNvPr id="3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139955" y="5770245"/>
          <a:ext cx="815069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18</xdr:col>
      <xdr:colOff>1056617</xdr:colOff>
      <xdr:row>24</xdr:row>
      <xdr:rowOff>165072</xdr:rowOff>
    </xdr:from>
    <xdr:to>
      <xdr:col>19</xdr:col>
      <xdr:colOff>780393</xdr:colOff>
      <xdr:row>24</xdr:row>
      <xdr:rowOff>165316</xdr:rowOff>
    </xdr:to>
    <xdr:pic>
      <xdr:nvPicPr>
        <xdr:cNvPr id="3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8060103" y="6642072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FF00"/>
    <pageSetUpPr fitToPage="1"/>
  </sheetPr>
  <dimension ref="A1:T46"/>
  <sheetViews>
    <sheetView tabSelected="1" view="pageBreakPreview" zoomScale="70" zoomScaleNormal="70" zoomScaleSheetLayoutView="70" zoomScalePageLayoutView="120" workbookViewId="0">
      <pane xSplit="3" ySplit="13" topLeftCell="D14" activePane="bottomRight" state="frozen"/>
      <selection pane="topRight" activeCell="D1" sqref="D1"/>
      <selection pane="bottomLeft" activeCell="A18" sqref="A18"/>
      <selection pane="bottomRight" activeCell="A27" sqref="A27:T27"/>
    </sheetView>
  </sheetViews>
  <sheetFormatPr defaultColWidth="8.85546875" defaultRowHeight="12.75" outlineLevelRow="1"/>
  <cols>
    <col min="1" max="1" width="4.42578125" style="1" customWidth="1"/>
    <col min="2" max="2" width="6.7109375" style="1" customWidth="1"/>
    <col min="3" max="3" width="49.140625" style="1" customWidth="1"/>
    <col min="4" max="4" width="8.28515625" style="1" customWidth="1"/>
    <col min="5" max="5" width="9.5703125" style="1" customWidth="1"/>
    <col min="6" max="7" width="10.85546875" style="1" customWidth="1"/>
    <col min="8" max="8" width="13.140625" style="1" customWidth="1"/>
    <col min="9" max="9" width="14.7109375" style="1" customWidth="1"/>
    <col min="10" max="10" width="14.42578125" style="1" customWidth="1"/>
    <col min="11" max="11" width="27.5703125" style="1" customWidth="1"/>
    <col min="12" max="16" width="12.7109375" style="1" customWidth="1"/>
    <col min="17" max="17" width="14.7109375" style="1" customWidth="1"/>
    <col min="18" max="18" width="15.5703125" style="1" customWidth="1"/>
    <col min="19" max="19" width="12.85546875" style="1" customWidth="1"/>
    <col min="20" max="20" width="14.28515625" style="1" customWidth="1"/>
    <col min="21" max="16384" width="8.85546875" style="1"/>
  </cols>
  <sheetData>
    <row r="1" spans="1:20">
      <c r="Q1" s="1" t="s">
        <v>27</v>
      </c>
    </row>
    <row r="2" spans="1:20">
      <c r="Q2" s="1" t="s">
        <v>28</v>
      </c>
    </row>
    <row r="3" spans="1:20">
      <c r="Q3" s="1" t="s">
        <v>34</v>
      </c>
    </row>
    <row r="4" spans="1:20" ht="16.5" customHeight="1">
      <c r="C4" s="43"/>
      <c r="D4" s="43"/>
      <c r="E4" s="43"/>
      <c r="F4" s="43"/>
      <c r="G4" s="43"/>
      <c r="H4" s="43"/>
      <c r="I4" s="43"/>
      <c r="J4" s="43"/>
      <c r="K4" s="43"/>
      <c r="L4" s="43"/>
      <c r="M4" s="43"/>
      <c r="N4" s="43"/>
      <c r="O4" s="43"/>
      <c r="P4" s="43"/>
      <c r="Q4" s="43"/>
      <c r="R4" s="43"/>
      <c r="S4" s="43"/>
    </row>
    <row r="5" spans="1:20" ht="15.75" customHeight="1">
      <c r="C5" s="3" t="s">
        <v>3</v>
      </c>
      <c r="D5" s="3"/>
      <c r="E5" s="3"/>
      <c r="F5" s="3"/>
      <c r="G5" s="3"/>
      <c r="H5" s="3"/>
      <c r="I5" s="3"/>
      <c r="J5" s="3"/>
      <c r="K5" s="3"/>
      <c r="L5" s="4"/>
      <c r="M5" s="4"/>
      <c r="N5" s="4"/>
      <c r="O5" s="4"/>
      <c r="P5" s="4"/>
      <c r="Q5" s="4"/>
    </row>
    <row r="6" spans="1:20" s="5" customFormat="1" ht="19.5" customHeight="1">
      <c r="C6" s="6" t="s">
        <v>9</v>
      </c>
      <c r="D6" s="44"/>
      <c r="E6" s="45"/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45"/>
      <c r="S6" s="46"/>
    </row>
    <row r="7" spans="1:20" s="5" customFormat="1" ht="19.5" customHeight="1">
      <c r="C7" s="6" t="s">
        <v>29</v>
      </c>
      <c r="D7" s="44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6"/>
    </row>
    <row r="8" spans="1:20" s="5" customFormat="1" ht="19.5" customHeight="1">
      <c r="C8" s="6" t="s">
        <v>13</v>
      </c>
      <c r="D8" s="44"/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6"/>
    </row>
    <row r="9" spans="1:20" ht="16.5" customHeight="1"/>
    <row r="10" spans="1:20" ht="25.5" customHeight="1">
      <c r="A10" s="50" t="s">
        <v>5</v>
      </c>
      <c r="B10" s="47" t="s">
        <v>15</v>
      </c>
      <c r="C10" s="50" t="s">
        <v>1</v>
      </c>
      <c r="D10" s="47" t="s">
        <v>4</v>
      </c>
      <c r="E10" s="47" t="s">
        <v>24</v>
      </c>
      <c r="F10" s="50" t="s">
        <v>33</v>
      </c>
      <c r="G10" s="50"/>
      <c r="H10" s="50"/>
      <c r="I10" s="50"/>
      <c r="J10" s="47" t="s">
        <v>51</v>
      </c>
      <c r="K10" s="47" t="s">
        <v>30</v>
      </c>
      <c r="L10" s="50" t="s">
        <v>41</v>
      </c>
      <c r="M10" s="50"/>
      <c r="N10" s="50"/>
      <c r="O10" s="50"/>
      <c r="P10" s="50"/>
      <c r="Q10" s="47" t="s">
        <v>25</v>
      </c>
      <c r="R10" s="47" t="s">
        <v>21</v>
      </c>
      <c r="S10" s="47" t="s">
        <v>20</v>
      </c>
      <c r="T10" s="51" t="s">
        <v>23</v>
      </c>
    </row>
    <row r="11" spans="1:20" ht="28.5" customHeight="1">
      <c r="A11" s="50"/>
      <c r="B11" s="48"/>
      <c r="C11" s="50"/>
      <c r="D11" s="48"/>
      <c r="E11" s="48"/>
      <c r="F11" s="50" t="s">
        <v>12</v>
      </c>
      <c r="G11" s="50" t="s">
        <v>10</v>
      </c>
      <c r="H11" s="50" t="s">
        <v>11</v>
      </c>
      <c r="I11" s="50" t="s">
        <v>16</v>
      </c>
      <c r="J11" s="48"/>
      <c r="K11" s="48"/>
      <c r="L11" s="50" t="s">
        <v>42</v>
      </c>
      <c r="M11" s="50"/>
      <c r="N11" s="50"/>
      <c r="O11" s="50"/>
      <c r="P11" s="50"/>
      <c r="Q11" s="48"/>
      <c r="R11" s="48"/>
      <c r="S11" s="48"/>
      <c r="T11" s="52"/>
    </row>
    <row r="12" spans="1:20" ht="52.5" customHeight="1">
      <c r="A12" s="50"/>
      <c r="B12" s="49"/>
      <c r="C12" s="50"/>
      <c r="D12" s="49"/>
      <c r="E12" s="49"/>
      <c r="F12" s="50"/>
      <c r="G12" s="50"/>
      <c r="H12" s="50"/>
      <c r="I12" s="50"/>
      <c r="J12" s="49"/>
      <c r="K12" s="49"/>
      <c r="L12" s="32" t="s">
        <v>8</v>
      </c>
      <c r="M12" s="32" t="s">
        <v>35</v>
      </c>
      <c r="N12" s="32" t="s">
        <v>36</v>
      </c>
      <c r="O12" s="32" t="s">
        <v>43</v>
      </c>
      <c r="P12" s="32" t="s">
        <v>44</v>
      </c>
      <c r="Q12" s="49"/>
      <c r="R12" s="49"/>
      <c r="S12" s="49"/>
      <c r="T12" s="53"/>
    </row>
    <row r="13" spans="1:20" s="11" customFormat="1" ht="15.75" customHeight="1">
      <c r="A13" s="7">
        <v>1</v>
      </c>
      <c r="B13" s="8">
        <v>2</v>
      </c>
      <c r="C13" s="9">
        <v>3</v>
      </c>
      <c r="D13" s="8">
        <v>4</v>
      </c>
      <c r="E13" s="8">
        <v>5</v>
      </c>
      <c r="F13" s="8">
        <v>6</v>
      </c>
      <c r="G13" s="8">
        <v>7</v>
      </c>
      <c r="H13" s="8">
        <v>8</v>
      </c>
      <c r="I13" s="8">
        <v>9</v>
      </c>
      <c r="J13" s="8">
        <v>10</v>
      </c>
      <c r="K13" s="8">
        <v>11</v>
      </c>
      <c r="L13" s="7" t="s">
        <v>22</v>
      </c>
      <c r="M13" s="37" t="s">
        <v>37</v>
      </c>
      <c r="N13" s="10" t="s">
        <v>38</v>
      </c>
      <c r="O13" s="7" t="s">
        <v>39</v>
      </c>
      <c r="P13" s="37" t="s">
        <v>40</v>
      </c>
      <c r="Q13" s="10">
        <v>13</v>
      </c>
      <c r="R13" s="10">
        <v>14</v>
      </c>
      <c r="S13" s="10">
        <v>15</v>
      </c>
      <c r="T13" s="10">
        <v>16</v>
      </c>
    </row>
    <row r="14" spans="1:20" ht="28.5" customHeight="1">
      <c r="A14" s="12">
        <v>1</v>
      </c>
      <c r="B14" s="13"/>
      <c r="C14" s="35" t="s">
        <v>53</v>
      </c>
      <c r="D14" s="28" t="s">
        <v>47</v>
      </c>
      <c r="E14" s="36">
        <v>1</v>
      </c>
      <c r="F14" s="28">
        <v>1662.35</v>
      </c>
      <c r="G14" s="28" t="s">
        <v>64</v>
      </c>
      <c r="H14" s="31">
        <v>44984</v>
      </c>
      <c r="I14" s="41"/>
      <c r="J14" s="39">
        <v>1.0549999999999999</v>
      </c>
      <c r="K14" s="28">
        <f>F14*J14</f>
        <v>1753.7792499999998</v>
      </c>
      <c r="L14" s="28"/>
      <c r="M14" s="28"/>
      <c r="N14" s="28"/>
      <c r="O14" s="28"/>
      <c r="P14" s="28"/>
      <c r="Q14" s="28"/>
      <c r="R14" s="28">
        <f>K14</f>
        <v>1753.7792499999998</v>
      </c>
      <c r="S14" s="28">
        <f>R14</f>
        <v>1753.7792499999998</v>
      </c>
      <c r="T14" s="27" t="e">
        <f>STDEV(L14)/R14*100</f>
        <v>#DIV/0!</v>
      </c>
    </row>
    <row r="15" spans="1:20" ht="28.5" customHeight="1">
      <c r="A15" s="12">
        <v>2</v>
      </c>
      <c r="B15" s="13"/>
      <c r="C15" s="35" t="s">
        <v>54</v>
      </c>
      <c r="D15" s="28" t="s">
        <v>47</v>
      </c>
      <c r="E15" s="36">
        <v>1</v>
      </c>
      <c r="F15" s="42">
        <v>2088.73</v>
      </c>
      <c r="G15" s="28" t="s">
        <v>64</v>
      </c>
      <c r="H15" s="31">
        <v>44984</v>
      </c>
      <c r="I15" s="41"/>
      <c r="J15" s="39">
        <v>1.0549999999999999</v>
      </c>
      <c r="K15" s="28">
        <f t="shared" ref="K15:K25" si="0">F15*J15</f>
        <v>2203.61015</v>
      </c>
      <c r="L15" s="28"/>
      <c r="M15" s="28"/>
      <c r="N15" s="28"/>
      <c r="O15" s="28"/>
      <c r="P15" s="28"/>
      <c r="Q15" s="28"/>
      <c r="R15" s="28">
        <f t="shared" ref="R15:R25" si="1">K15</f>
        <v>2203.61015</v>
      </c>
      <c r="S15" s="28">
        <f t="shared" ref="S15:S25" si="2">R15</f>
        <v>2203.61015</v>
      </c>
      <c r="T15" s="27" t="e">
        <f t="shared" ref="T15:T23" si="3">STDEV(L15:L15)/R15*100</f>
        <v>#DIV/0!</v>
      </c>
    </row>
    <row r="16" spans="1:20" ht="28.5" customHeight="1">
      <c r="A16" s="12">
        <v>3</v>
      </c>
      <c r="B16" s="13"/>
      <c r="C16" s="35" t="s">
        <v>55</v>
      </c>
      <c r="D16" s="28" t="s">
        <v>47</v>
      </c>
      <c r="E16" s="36">
        <v>1</v>
      </c>
      <c r="F16" s="42">
        <v>1749.46</v>
      </c>
      <c r="G16" s="28" t="s">
        <v>64</v>
      </c>
      <c r="H16" s="31">
        <v>44984</v>
      </c>
      <c r="I16" s="41"/>
      <c r="J16" s="39">
        <v>1.0549999999999999</v>
      </c>
      <c r="K16" s="28">
        <f t="shared" si="0"/>
        <v>1845.6803</v>
      </c>
      <c r="L16" s="28"/>
      <c r="M16" s="28"/>
      <c r="N16" s="28"/>
      <c r="O16" s="28"/>
      <c r="P16" s="28"/>
      <c r="Q16" s="28"/>
      <c r="R16" s="28">
        <f t="shared" si="1"/>
        <v>1845.6803</v>
      </c>
      <c r="S16" s="28">
        <f t="shared" si="2"/>
        <v>1845.6803</v>
      </c>
      <c r="T16" s="27" t="e">
        <f t="shared" si="3"/>
        <v>#DIV/0!</v>
      </c>
    </row>
    <row r="17" spans="1:20" ht="28.5" customHeight="1">
      <c r="A17" s="12">
        <v>4</v>
      </c>
      <c r="B17" s="13"/>
      <c r="C17" s="35" t="s">
        <v>56</v>
      </c>
      <c r="D17" s="28" t="s">
        <v>47</v>
      </c>
      <c r="E17" s="36">
        <v>1</v>
      </c>
      <c r="F17" s="42">
        <v>1685.84</v>
      </c>
      <c r="G17" s="28" t="s">
        <v>64</v>
      </c>
      <c r="H17" s="31">
        <v>44984</v>
      </c>
      <c r="I17" s="41"/>
      <c r="J17" s="39">
        <v>1.0549999999999999</v>
      </c>
      <c r="K17" s="28">
        <f t="shared" si="0"/>
        <v>1778.5611999999999</v>
      </c>
      <c r="L17" s="28"/>
      <c r="M17" s="28"/>
      <c r="N17" s="28"/>
      <c r="O17" s="28"/>
      <c r="P17" s="28"/>
      <c r="Q17" s="28"/>
      <c r="R17" s="28">
        <f t="shared" si="1"/>
        <v>1778.5611999999999</v>
      </c>
      <c r="S17" s="28">
        <f t="shared" si="2"/>
        <v>1778.5611999999999</v>
      </c>
      <c r="T17" s="27" t="e">
        <f>STDEV(L17:L17)/S18*100</f>
        <v>#DIV/0!</v>
      </c>
    </row>
    <row r="18" spans="1:20" ht="28.5" customHeight="1">
      <c r="A18" s="12">
        <v>5</v>
      </c>
      <c r="B18" s="13"/>
      <c r="C18" s="35" t="s">
        <v>57</v>
      </c>
      <c r="D18" s="28" t="s">
        <v>47</v>
      </c>
      <c r="E18" s="36">
        <v>1</v>
      </c>
      <c r="F18" s="42">
        <v>2193.79</v>
      </c>
      <c r="G18" s="28" t="s">
        <v>64</v>
      </c>
      <c r="H18" s="31">
        <v>44984</v>
      </c>
      <c r="I18" s="41"/>
      <c r="J18" s="39">
        <v>1.0549999999999999</v>
      </c>
      <c r="K18" s="28">
        <f t="shared" si="0"/>
        <v>2314.4484499999999</v>
      </c>
      <c r="L18" s="28"/>
      <c r="M18" s="28"/>
      <c r="N18" s="28"/>
      <c r="O18" s="28"/>
      <c r="P18" s="28"/>
      <c r="Q18" s="28"/>
      <c r="R18" s="28">
        <f t="shared" si="1"/>
        <v>2314.4484499999999</v>
      </c>
      <c r="S18" s="28">
        <f t="shared" si="2"/>
        <v>2314.4484499999999</v>
      </c>
      <c r="T18" s="27" t="e">
        <f t="shared" si="3"/>
        <v>#DIV/0!</v>
      </c>
    </row>
    <row r="19" spans="1:20" ht="28.5" customHeight="1" outlineLevel="1">
      <c r="A19" s="12">
        <v>6</v>
      </c>
      <c r="B19" s="13"/>
      <c r="C19" s="35" t="s">
        <v>58</v>
      </c>
      <c r="D19" s="28" t="s">
        <v>47</v>
      </c>
      <c r="E19" s="36">
        <v>1</v>
      </c>
      <c r="F19" s="42">
        <v>2143.75</v>
      </c>
      <c r="G19" s="28" t="s">
        <v>64</v>
      </c>
      <c r="H19" s="31">
        <v>44984</v>
      </c>
      <c r="I19" s="41"/>
      <c r="J19" s="39">
        <v>1.0549999999999999</v>
      </c>
      <c r="K19" s="28">
        <f t="shared" si="0"/>
        <v>2261.65625</v>
      </c>
      <c r="L19" s="28"/>
      <c r="M19" s="28"/>
      <c r="N19" s="28"/>
      <c r="O19" s="28"/>
      <c r="P19" s="28"/>
      <c r="Q19" s="28"/>
      <c r="R19" s="28">
        <f t="shared" si="1"/>
        <v>2261.65625</v>
      </c>
      <c r="S19" s="28">
        <f t="shared" si="2"/>
        <v>2261.65625</v>
      </c>
      <c r="T19" s="27" t="e">
        <f t="shared" si="3"/>
        <v>#DIV/0!</v>
      </c>
    </row>
    <row r="20" spans="1:20" ht="28.5" customHeight="1" outlineLevel="1">
      <c r="A20" s="12">
        <v>7</v>
      </c>
      <c r="B20" s="13"/>
      <c r="C20" s="35" t="s">
        <v>59</v>
      </c>
      <c r="D20" s="28" t="s">
        <v>47</v>
      </c>
      <c r="E20" s="36">
        <v>1</v>
      </c>
      <c r="F20" s="42">
        <v>1579.27</v>
      </c>
      <c r="G20" s="28" t="s">
        <v>64</v>
      </c>
      <c r="H20" s="31">
        <v>44984</v>
      </c>
      <c r="I20" s="41"/>
      <c r="J20" s="39">
        <v>1.0549999999999999</v>
      </c>
      <c r="K20" s="28">
        <f t="shared" si="0"/>
        <v>1666.1298499999998</v>
      </c>
      <c r="L20" s="28"/>
      <c r="M20" s="28"/>
      <c r="N20" s="28"/>
      <c r="O20" s="28"/>
      <c r="P20" s="28"/>
      <c r="Q20" s="28"/>
      <c r="R20" s="28">
        <f t="shared" si="1"/>
        <v>1666.1298499999998</v>
      </c>
      <c r="S20" s="28">
        <f t="shared" si="2"/>
        <v>1666.1298499999998</v>
      </c>
      <c r="T20" s="27" t="e">
        <f t="shared" si="3"/>
        <v>#DIV/0!</v>
      </c>
    </row>
    <row r="21" spans="1:20" ht="28.5" customHeight="1" outlineLevel="1">
      <c r="A21" s="12">
        <v>8</v>
      </c>
      <c r="B21" s="13"/>
      <c r="C21" s="35" t="s">
        <v>60</v>
      </c>
      <c r="D21" s="28" t="s">
        <v>50</v>
      </c>
      <c r="E21" s="36">
        <v>1</v>
      </c>
      <c r="F21" s="42">
        <v>413.64</v>
      </c>
      <c r="G21" s="28" t="s">
        <v>64</v>
      </c>
      <c r="H21" s="31">
        <v>44984</v>
      </c>
      <c r="I21" s="41"/>
      <c r="J21" s="39">
        <v>1.0549999999999999</v>
      </c>
      <c r="K21" s="28">
        <f t="shared" si="0"/>
        <v>436.39019999999994</v>
      </c>
      <c r="L21" s="28"/>
      <c r="M21" s="28"/>
      <c r="N21" s="28"/>
      <c r="O21" s="28"/>
      <c r="P21" s="28"/>
      <c r="Q21" s="28"/>
      <c r="R21" s="28">
        <f t="shared" si="1"/>
        <v>436.39019999999994</v>
      </c>
      <c r="S21" s="28">
        <f t="shared" si="2"/>
        <v>436.39019999999994</v>
      </c>
      <c r="T21" s="27" t="e">
        <f>STDEV(L21:L21)/S21*100</f>
        <v>#DIV/0!</v>
      </c>
    </row>
    <row r="22" spans="1:20" ht="24" customHeight="1" outlineLevel="1">
      <c r="A22" s="12">
        <v>9</v>
      </c>
      <c r="B22" s="13"/>
      <c r="C22" s="35" t="s">
        <v>61</v>
      </c>
      <c r="D22" s="28" t="s">
        <v>48</v>
      </c>
      <c r="E22" s="36">
        <v>1</v>
      </c>
      <c r="F22" s="42">
        <v>4261.18</v>
      </c>
      <c r="G22" s="28" t="s">
        <v>64</v>
      </c>
      <c r="H22" s="31">
        <v>44984</v>
      </c>
      <c r="I22" s="41"/>
      <c r="J22" s="39">
        <v>1.0549999999999999</v>
      </c>
      <c r="K22" s="28">
        <f t="shared" si="0"/>
        <v>4495.5448999999999</v>
      </c>
      <c r="L22" s="28"/>
      <c r="M22" s="28"/>
      <c r="N22" s="28"/>
      <c r="O22" s="28"/>
      <c r="P22" s="28"/>
      <c r="Q22" s="28"/>
      <c r="R22" s="28">
        <f t="shared" si="1"/>
        <v>4495.5448999999999</v>
      </c>
      <c r="S22" s="28">
        <f t="shared" si="2"/>
        <v>4495.5448999999999</v>
      </c>
      <c r="T22" s="27" t="e">
        <f t="shared" si="3"/>
        <v>#DIV/0!</v>
      </c>
    </row>
    <row r="23" spans="1:20" ht="27.6" customHeight="1" outlineLevel="1">
      <c r="A23" s="12">
        <v>10</v>
      </c>
      <c r="B23" s="13"/>
      <c r="C23" s="35" t="s">
        <v>62</v>
      </c>
      <c r="D23" s="28" t="s">
        <v>48</v>
      </c>
      <c r="E23" s="36">
        <v>1</v>
      </c>
      <c r="F23" s="42">
        <v>5833.34</v>
      </c>
      <c r="G23" s="28" t="s">
        <v>64</v>
      </c>
      <c r="H23" s="31">
        <v>44984</v>
      </c>
      <c r="I23" s="41"/>
      <c r="J23" s="39">
        <v>1.0549999999999999</v>
      </c>
      <c r="K23" s="28">
        <f t="shared" si="0"/>
        <v>6154.1736999999994</v>
      </c>
      <c r="L23" s="28"/>
      <c r="M23" s="28"/>
      <c r="N23" s="28"/>
      <c r="O23" s="28"/>
      <c r="P23" s="28"/>
      <c r="Q23" s="28"/>
      <c r="R23" s="28">
        <f t="shared" si="1"/>
        <v>6154.1736999999994</v>
      </c>
      <c r="S23" s="28">
        <f t="shared" si="2"/>
        <v>6154.1736999999994</v>
      </c>
      <c r="T23" s="27" t="e">
        <f t="shared" si="3"/>
        <v>#DIV/0!</v>
      </c>
    </row>
    <row r="24" spans="1:20" ht="28.15" customHeight="1" outlineLevel="1">
      <c r="A24" s="12">
        <v>11</v>
      </c>
      <c r="B24" s="13"/>
      <c r="C24" s="35" t="s">
        <v>63</v>
      </c>
      <c r="D24" s="28" t="s">
        <v>48</v>
      </c>
      <c r="E24" s="36">
        <v>1</v>
      </c>
      <c r="F24" s="42">
        <v>21022.07</v>
      </c>
      <c r="G24" s="28" t="s">
        <v>64</v>
      </c>
      <c r="H24" s="31">
        <v>44984</v>
      </c>
      <c r="I24" s="41"/>
      <c r="J24" s="39">
        <v>1.0549999999999999</v>
      </c>
      <c r="K24" s="28">
        <f t="shared" si="0"/>
        <v>22178.28385</v>
      </c>
      <c r="L24" s="28"/>
      <c r="M24" s="28"/>
      <c r="N24" s="28"/>
      <c r="O24" s="28"/>
      <c r="P24" s="28"/>
      <c r="Q24" s="28"/>
      <c r="R24" s="28">
        <f t="shared" si="1"/>
        <v>22178.28385</v>
      </c>
      <c r="S24" s="28">
        <f t="shared" si="2"/>
        <v>22178.28385</v>
      </c>
      <c r="T24" s="27" t="e">
        <f t="shared" ref="T24:T25" si="4">STDEV(L24:L24)/R24*100</f>
        <v>#DIV/0!</v>
      </c>
    </row>
    <row r="25" spans="1:20" ht="34.5" customHeight="1" outlineLevel="1">
      <c r="A25" s="12">
        <v>12</v>
      </c>
      <c r="B25" s="13"/>
      <c r="C25" s="35" t="s">
        <v>49</v>
      </c>
      <c r="D25" s="28" t="s">
        <v>48</v>
      </c>
      <c r="E25" s="36">
        <v>1</v>
      </c>
      <c r="F25" s="42">
        <v>150</v>
      </c>
      <c r="G25" s="28" t="s">
        <v>64</v>
      </c>
      <c r="H25" s="31">
        <v>44984</v>
      </c>
      <c r="I25" s="40"/>
      <c r="J25" s="39">
        <v>1.0549999999999999</v>
      </c>
      <c r="K25" s="28">
        <f t="shared" si="0"/>
        <v>158.25</v>
      </c>
      <c r="L25" s="28"/>
      <c r="M25" s="28"/>
      <c r="N25" s="28"/>
      <c r="O25" s="28"/>
      <c r="P25" s="28"/>
      <c r="Q25" s="28"/>
      <c r="R25" s="28">
        <f t="shared" si="1"/>
        <v>158.25</v>
      </c>
      <c r="S25" s="28">
        <f t="shared" si="2"/>
        <v>158.25</v>
      </c>
      <c r="T25" s="27" t="e">
        <f t="shared" si="4"/>
        <v>#DIV/0!</v>
      </c>
    </row>
    <row r="26" spans="1:20" ht="24" customHeight="1">
      <c r="A26" s="12"/>
      <c r="B26" s="24"/>
      <c r="C26" s="56" t="s">
        <v>31</v>
      </c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8"/>
      <c r="S26" s="25">
        <v>2500000</v>
      </c>
      <c r="T26" s="26"/>
    </row>
    <row r="27" spans="1:20" ht="93.75" customHeight="1">
      <c r="A27" s="59" t="s">
        <v>52</v>
      </c>
      <c r="B27" s="60"/>
      <c r="C27" s="60"/>
      <c r="D27" s="60"/>
      <c r="E27" s="60"/>
      <c r="F27" s="60"/>
      <c r="G27" s="60"/>
      <c r="H27" s="60"/>
      <c r="I27" s="60"/>
      <c r="J27" s="60"/>
      <c r="K27" s="60"/>
      <c r="L27" s="60"/>
      <c r="M27" s="60"/>
      <c r="N27" s="60"/>
      <c r="O27" s="60"/>
      <c r="P27" s="60"/>
      <c r="Q27" s="60"/>
      <c r="R27" s="60"/>
      <c r="S27" s="60"/>
      <c r="T27" s="60"/>
    </row>
    <row r="28" spans="1:20" s="14" customFormat="1" ht="19.899999999999999" customHeight="1">
      <c r="C28" s="14" t="s">
        <v>7</v>
      </c>
    </row>
    <row r="29" spans="1:20" s="14" customFormat="1" ht="15" customHeight="1">
      <c r="C29" s="15" t="s">
        <v>17</v>
      </c>
    </row>
    <row r="30" spans="1:20" s="14" customFormat="1" ht="15" customHeight="1">
      <c r="C30" s="15" t="s">
        <v>18</v>
      </c>
    </row>
    <row r="31" spans="1:20" s="14" customFormat="1" ht="15" customHeight="1">
      <c r="C31" s="15" t="s">
        <v>19</v>
      </c>
    </row>
    <row r="32" spans="1:20" ht="13.5" customHeight="1">
      <c r="L32" s="16"/>
      <c r="M32" s="16"/>
      <c r="N32" s="16"/>
      <c r="O32" s="16"/>
      <c r="P32" s="16"/>
    </row>
    <row r="33" spans="2:20" s="2" customFormat="1" ht="13.5" customHeight="1">
      <c r="C33" s="17" t="s">
        <v>0</v>
      </c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</row>
    <row r="34" spans="2:20" s="2" customFormat="1" ht="13.5" customHeight="1"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</row>
    <row r="35" spans="2:20" s="2" customFormat="1" ht="13.5" customHeight="1">
      <c r="C35" s="38"/>
      <c r="D35" s="19"/>
      <c r="E35" s="19"/>
      <c r="F35" s="55" t="s">
        <v>45</v>
      </c>
      <c r="G35" s="55"/>
      <c r="H35" s="55"/>
      <c r="I35" s="55"/>
      <c r="J35" s="55"/>
      <c r="K35" s="20"/>
      <c r="L35" s="29"/>
      <c r="M35" s="34"/>
      <c r="N35" s="34"/>
      <c r="O35" s="34"/>
      <c r="P35" s="34"/>
      <c r="Q35" s="55"/>
      <c r="R35" s="55"/>
      <c r="S35" s="21"/>
    </row>
    <row r="36" spans="2:20" s="2" customFormat="1" ht="13.5" customHeight="1">
      <c r="C36" s="22" t="s">
        <v>2</v>
      </c>
      <c r="D36" s="19"/>
      <c r="E36" s="19"/>
      <c r="F36" s="54" t="s">
        <v>14</v>
      </c>
      <c r="G36" s="54"/>
      <c r="H36" s="54"/>
      <c r="I36" s="54"/>
      <c r="J36" s="54"/>
      <c r="K36" s="1"/>
      <c r="L36" s="30" t="s">
        <v>6</v>
      </c>
      <c r="M36" s="33"/>
      <c r="N36" s="33"/>
      <c r="O36" s="33"/>
      <c r="P36" s="33"/>
      <c r="Q36" s="54"/>
      <c r="R36" s="54"/>
    </row>
    <row r="37" spans="2:20" ht="13.5" customHeight="1">
      <c r="C37" s="23"/>
    </row>
    <row r="38" spans="2:20" ht="13.5" customHeight="1">
      <c r="C38" s="17" t="s">
        <v>46</v>
      </c>
    </row>
    <row r="39" spans="2:20" ht="13.5" customHeight="1"/>
    <row r="40" spans="2:20">
      <c r="C40" s="18"/>
      <c r="D40" s="19"/>
      <c r="E40" s="19"/>
      <c r="F40" s="55"/>
      <c r="G40" s="55"/>
      <c r="H40" s="55"/>
      <c r="I40" s="55"/>
      <c r="J40" s="55"/>
      <c r="K40" s="20"/>
      <c r="L40" s="29"/>
      <c r="M40" s="34"/>
      <c r="N40" s="34"/>
      <c r="O40" s="34"/>
      <c r="P40" s="34"/>
      <c r="Q40" s="55"/>
      <c r="R40" s="55"/>
    </row>
    <row r="41" spans="2:20">
      <c r="C41" s="22" t="s">
        <v>2</v>
      </c>
      <c r="D41" s="19"/>
      <c r="E41" s="19"/>
      <c r="F41" s="54" t="s">
        <v>14</v>
      </c>
      <c r="G41" s="54"/>
      <c r="H41" s="54"/>
      <c r="I41" s="54"/>
      <c r="J41" s="54"/>
      <c r="L41" s="30" t="s">
        <v>6</v>
      </c>
      <c r="M41" s="33"/>
      <c r="N41" s="33"/>
      <c r="O41" s="33"/>
      <c r="P41" s="33"/>
      <c r="Q41" s="54"/>
      <c r="R41" s="54"/>
    </row>
    <row r="44" spans="2:20">
      <c r="B44" s="1">
        <v>1</v>
      </c>
      <c r="C44" s="17" t="s">
        <v>26</v>
      </c>
    </row>
    <row r="45" spans="2:20">
      <c r="B45" s="1">
        <v>2</v>
      </c>
      <c r="C45" s="17" t="s">
        <v>32</v>
      </c>
    </row>
    <row r="46" spans="2:20">
      <c r="C46" s="55"/>
      <c r="D46" s="55"/>
      <c r="E46" s="55"/>
      <c r="F46" s="55"/>
      <c r="G46" s="55"/>
      <c r="H46" s="55"/>
      <c r="I46" s="55"/>
      <c r="J46" s="55"/>
      <c r="K46" s="55"/>
      <c r="L46" s="55"/>
      <c r="M46" s="55"/>
      <c r="N46" s="55"/>
      <c r="O46" s="55"/>
      <c r="P46" s="55"/>
      <c r="Q46" s="55"/>
      <c r="R46" s="55"/>
      <c r="S46" s="55"/>
      <c r="T46" s="55"/>
    </row>
  </sheetData>
  <sheetProtection formatCells="0" formatColumns="0" formatRows="0" insertHyperlinks="0" sort="0" autoFilter="0"/>
  <protectedRanges>
    <protectedRange sqref="L12:P13" name="Диапазон7"/>
    <protectedRange sqref="D6:S7" name="Диапазон1"/>
    <protectedRange sqref="A26 A14:E25 G14:H25" name="Диапазон3"/>
    <protectedRange sqref="C35 F35 L35:P35 L40:P40 C40 F40" name="Диапазон5"/>
    <protectedRange sqref="D29:S31" name="Диапазон6"/>
    <protectedRange sqref="C29:C31" name="Диапазон6_1"/>
    <protectedRange sqref="F16:F25" name="Диапазон3_1"/>
    <protectedRange sqref="F14:F15" name="Диапазон3_3"/>
  </protectedRanges>
  <mergeCells count="33">
    <mergeCell ref="Q41:R41"/>
    <mergeCell ref="F35:J35"/>
    <mergeCell ref="C46:T46"/>
    <mergeCell ref="F40:J40"/>
    <mergeCell ref="F41:J41"/>
    <mergeCell ref="Q40:R40"/>
    <mergeCell ref="T10:T12"/>
    <mergeCell ref="F36:J36"/>
    <mergeCell ref="Q35:R35"/>
    <mergeCell ref="Q36:R36"/>
    <mergeCell ref="Q10:Q12"/>
    <mergeCell ref="F10:I10"/>
    <mergeCell ref="I11:I12"/>
    <mergeCell ref="J10:J12"/>
    <mergeCell ref="F11:F12"/>
    <mergeCell ref="C26:R26"/>
    <mergeCell ref="A27:T27"/>
    <mergeCell ref="L11:P11"/>
    <mergeCell ref="A10:A12"/>
    <mergeCell ref="B10:B12"/>
    <mergeCell ref="C4:S4"/>
    <mergeCell ref="D6:S6"/>
    <mergeCell ref="K10:K12"/>
    <mergeCell ref="G11:G12"/>
    <mergeCell ref="H11:H12"/>
    <mergeCell ref="D7:S7"/>
    <mergeCell ref="D8:S8"/>
    <mergeCell ref="C10:C12"/>
    <mergeCell ref="S10:S12"/>
    <mergeCell ref="R10:R12"/>
    <mergeCell ref="D10:D12"/>
    <mergeCell ref="E10:E12"/>
    <mergeCell ref="L10:P10"/>
  </mergeCells>
  <phoneticPr fontId="0" type="noConversion"/>
  <dataValidations disablePrompts="1" count="2">
    <dataValidation type="list" allowBlank="1" showInputMessage="1" showErrorMessage="1" sqref="D7:S7">
      <formula1>подгруппа</formula1>
    </dataValidation>
    <dataValidation type="list" allowBlank="1" showInputMessage="1" showErrorMessage="1" sqref="D6:S6">
      <formula1>#REF!</formula1>
    </dataValidation>
  </dataValidations>
  <pageMargins left="0.23622047244094491" right="0" top="0.39370078740157483" bottom="0.39370078740157483" header="0.51181102362204722" footer="0.51181102362204722"/>
  <pageSetup paperSize="8" scale="72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http://www.w3.org/XML/1998/namespace"/>
    <ds:schemaRef ds:uri="http://schemas.microsoft.com/office/2006/metadata/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 НМЦ</vt:lpstr>
      <vt:lpstr>'Обоснование НМЦ'!Область_печати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aknyazkina</cp:lastModifiedBy>
  <cp:lastPrinted>2023-12-13T13:06:03Z</cp:lastPrinted>
  <dcterms:created xsi:type="dcterms:W3CDTF">1996-10-08T23:32:33Z</dcterms:created>
  <dcterms:modified xsi:type="dcterms:W3CDTF">2023-12-28T11:20:36Z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